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49" i="1" l="1"/>
  <c r="F49" i="1"/>
  <c r="E49" i="1"/>
</calcChain>
</file>

<file path=xl/sharedStrings.xml><?xml version="1.0" encoding="utf-8"?>
<sst xmlns="http://schemas.openxmlformats.org/spreadsheetml/2006/main" count="56" uniqueCount="54">
  <si>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</si>
  <si>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</si>
  <si>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</si>
  <si>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</si>
  <si>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</si>
  <si>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</si>
  <si>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</si>
  <si>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</si>
  <si>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</si>
  <si>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</si>
  <si>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</si>
  <si>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</si>
  <si>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</si>
  <si>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В.Устюг</t>
  </si>
  <si>
    <t xml:space="preserve"> 0,4 В.Устюг ТСН 1 ао</t>
  </si>
  <si>
    <t xml:space="preserve"> 0,4 В.Устюг ТСН 2 ао</t>
  </si>
  <si>
    <t xml:space="preserve"> 110 В.Устюг ОШСМВ ао</t>
  </si>
  <si>
    <t xml:space="preserve"> 110 В.Устюг ОШСМВ ао RS</t>
  </si>
  <si>
    <t xml:space="preserve"> 110 В.Устюг ОШСМВ ап</t>
  </si>
  <si>
    <t xml:space="preserve"> 110 В.Устюг ОШСМВ ап RS</t>
  </si>
  <si>
    <t xml:space="preserve"> 110 В.Устюг РП 1 ао</t>
  </si>
  <si>
    <t xml:space="preserve"> 110 В.Устюг РП 1 ао RS</t>
  </si>
  <si>
    <t xml:space="preserve"> 110 В.Устюг РП 1 ап</t>
  </si>
  <si>
    <t xml:space="preserve"> 110 В.Устюг РП 1 ап RS</t>
  </si>
  <si>
    <t xml:space="preserve"> 110 В.Устюг РП 2 ао</t>
  </si>
  <si>
    <t xml:space="preserve"> 110 В.Устюг РП 2 ао RS</t>
  </si>
  <si>
    <t xml:space="preserve"> 110 В.Устюг РП 2 ап</t>
  </si>
  <si>
    <t xml:space="preserve"> 110 В.Устюг РП 2 ап RS</t>
  </si>
  <si>
    <t xml:space="preserve"> 110 В.Устюг-Дымково 1 ао</t>
  </si>
  <si>
    <t xml:space="preserve"> 110 В.Устюг-Дымково 1 ап</t>
  </si>
  <si>
    <t xml:space="preserve"> 110 В.Устюг-Дымково 2 ао</t>
  </si>
  <si>
    <t xml:space="preserve"> 110 В.Устюг-Дымково 2 ап</t>
  </si>
  <si>
    <t xml:space="preserve"> 35 В.Устюг-Золотавцево ао</t>
  </si>
  <si>
    <t xml:space="preserve"> 35 В.Устюг-СРЗ 1 (Сухона) ао</t>
  </si>
  <si>
    <t xml:space="preserve"> 35 В.Устюг-СРЗ 2 (ЮГ) ао</t>
  </si>
  <si>
    <t xml:space="preserve"> 6 В.Устюг Т 1 ап</t>
  </si>
  <si>
    <t xml:space="preserve"> 6 В.Устюг Т 2 ап</t>
  </si>
  <si>
    <t xml:space="preserve"> 6 В.Устюг-Бобровниково ао</t>
  </si>
  <si>
    <t xml:space="preserve"> 6 В.Устюг-Будрино ао</t>
  </si>
  <si>
    <t xml:space="preserve"> 6 В.Устюг-Глядково ао</t>
  </si>
  <si>
    <t xml:space="preserve"> 6 В.Устюг-Горводопровод ао</t>
  </si>
  <si>
    <t xml:space="preserve"> 6 В.Устюг-Город 1 ао</t>
  </si>
  <si>
    <t xml:space="preserve"> 6 В.Устюг-Город 2 ао</t>
  </si>
  <si>
    <t xml:space="preserve"> 6 В.Устюг-Город 3 ао</t>
  </si>
  <si>
    <t xml:space="preserve"> 6 В.Устюг-Город 4 ао</t>
  </si>
  <si>
    <t xml:space="preserve"> 6 В.Устюг-Ж.Д.станция ао</t>
  </si>
  <si>
    <t xml:space="preserve"> 6 В.Устюг-Калашово ао</t>
  </si>
  <si>
    <t xml:space="preserve"> 6 В.Устюг-Лесхоз ао</t>
  </si>
  <si>
    <t xml:space="preserve"> 6 В.Устюг-Очистные 1 ао</t>
  </si>
  <si>
    <t xml:space="preserve"> 6 В.Устюг-Очистные 2 ао</t>
  </si>
  <si>
    <t xml:space="preserve"> 6 В.Устюг-Промзона ао</t>
  </si>
  <si>
    <t xml:space="preserve"> 6 В.Устюг-Промзона 2 ао</t>
  </si>
  <si>
    <t xml:space="preserve"> 6 В.Устюг-Птицефабрика ао</t>
  </si>
  <si>
    <t xml:space="preserve"> 6 В.Устюг-РПБ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</si>
</sst>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7881.12</v>
      </c>
      <c r="C9" s="32">
        <v>7881.8109999999997</v>
      </c>
      <c r="D9" s="33">
        <v>80</v>
      </c>
      <c r="E9" s="34">
        <v>55.28</v>
      </c>
      <c r="F9" s="35">
        <v>55.28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8109.0680000000002</v>
      </c>
      <c r="C10" s="38">
        <v>8110.6149999999998</v>
      </c>
      <c r="D10" s="39">
        <v>80</v>
      </c>
      <c r="E10" s="40">
        <v>123.76</v>
      </c>
      <c r="F10" s="41">
        <v>123.76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113.66459999999999</v>
      </c>
      <c r="C11" s="38">
        <v>113.6802</v>
      </c>
      <c r="D11" s="39">
        <v>132000</v>
      </c>
      <c r="E11" s="40">
        <v>2059.1999999999998</v>
      </c>
      <c r="F11" s="41">
        <v>2059.1999999999998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113.6677</v>
      </c>
      <c r="C12" s="38">
        <v>113.6832</v>
      </c>
      <c r="D12" s="39">
        <v>132000</v>
      </c>
      <c r="E12" s="40">
        <v>2046</v>
      </c>
      <c r="F12" s="41">
        <v>2046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35.779000000000003</v>
      </c>
      <c r="C13" s="38">
        <v>35.798400000000001</v>
      </c>
      <c r="D13" s="39">
        <v>132000</v>
      </c>
      <c r="E13" s="40">
        <v>2560.8000000000002</v>
      </c>
      <c r="F13" s="41">
        <v>2560.8000000000002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35.774700000000003</v>
      </c>
      <c r="C14" s="38">
        <v>35.7941</v>
      </c>
      <c r="D14" s="39">
        <v>132000</v>
      </c>
      <c r="E14" s="40">
        <v>2560.8000000000002</v>
      </c>
      <c r="F14" s="41">
        <v>2560.8000000000002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16.349799999999998</v>
      </c>
      <c r="C15" s="38">
        <v>16.349799999999998</v>
      </c>
      <c r="D15" s="39">
        <v>132000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16.3507</v>
      </c>
      <c r="C16" s="38">
        <v>16.3507</v>
      </c>
      <c r="D16" s="39">
        <v>132000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3256.4252000000001</v>
      </c>
      <c r="C17" s="38">
        <v>3260.0918000000001</v>
      </c>
      <c r="D17" s="39">
        <v>132000</v>
      </c>
      <c r="E17" s="40">
        <v>483991.2</v>
      </c>
      <c r="F17" s="41">
        <v>483991.2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3256.4672</v>
      </c>
      <c r="C18" s="38">
        <v>3260.1338000000001</v>
      </c>
      <c r="D18" s="39">
        <v>132000</v>
      </c>
      <c r="E18" s="40">
        <v>483991.2</v>
      </c>
      <c r="F18" s="41">
        <v>483991.2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16232.866599999999</v>
      </c>
      <c r="C19" s="38">
        <v>16232.866599999999</v>
      </c>
      <c r="D19" s="39">
        <v>132000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16232.8637</v>
      </c>
      <c r="C20" s="38">
        <v>16232.8637</v>
      </c>
      <c r="D20" s="39">
        <v>132000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1677.232</v>
      </c>
      <c r="C21" s="38">
        <v>1681.1276</v>
      </c>
      <c r="D21" s="39">
        <v>132000</v>
      </c>
      <c r="E21" s="40">
        <v>514219.2</v>
      </c>
      <c r="F21" s="41">
        <v>514219.2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1677.2878000000001</v>
      </c>
      <c r="C22" s="38">
        <v>1681.1835000000001</v>
      </c>
      <c r="D22" s="39">
        <v>132000</v>
      </c>
      <c r="E22" s="40">
        <v>514232.4</v>
      </c>
      <c r="F22" s="41">
        <v>514219.2</v>
      </c>
      <c r="G22" s="41">
        <v>13.2</v>
      </c>
      <c r="H22" s="42">
        <v>0</v>
      </c>
    </row>
    <row r="23" spans="1:8" x14ac:dyDescent="0.25">
      <c r="A23" s="37" t="s">
        <v>28</v>
      </c>
      <c r="B23" s="38">
        <v>3357.9613749999999</v>
      </c>
      <c r="C23" s="38">
        <v>3364.44875</v>
      </c>
      <c r="D23" s="39">
        <v>66000</v>
      </c>
      <c r="E23" s="40">
        <v>428166.75</v>
      </c>
      <c r="F23" s="41">
        <v>428166.75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826.91800000000001</v>
      </c>
      <c r="C24" s="38">
        <v>826.91800000000001</v>
      </c>
      <c r="D24" s="39">
        <v>66000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2973.859375</v>
      </c>
      <c r="C25" s="38">
        <v>2980.2777500000002</v>
      </c>
      <c r="D25" s="39">
        <v>66000</v>
      </c>
      <c r="E25" s="40">
        <v>423612.75</v>
      </c>
      <c r="F25" s="41">
        <v>423612.75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924.19024999999999</v>
      </c>
      <c r="C26" s="38">
        <v>924.19024999999999</v>
      </c>
      <c r="D26" s="39">
        <v>66000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9735.5030000000006</v>
      </c>
      <c r="C27" s="38">
        <v>9736.1684999999998</v>
      </c>
      <c r="D27" s="39">
        <v>21000</v>
      </c>
      <c r="E27" s="40">
        <v>13975.5</v>
      </c>
      <c r="F27" s="41">
        <v>13975.5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3516.8510000000001</v>
      </c>
      <c r="C28" s="38">
        <v>3517.3834999999999</v>
      </c>
      <c r="D28" s="39">
        <v>21000</v>
      </c>
      <c r="E28" s="40">
        <v>11182.5</v>
      </c>
      <c r="F28" s="41">
        <v>11182.5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3783.8895000000002</v>
      </c>
      <c r="C29" s="38">
        <v>3784.5720000000001</v>
      </c>
      <c r="D29" s="39">
        <v>21000</v>
      </c>
      <c r="E29" s="40">
        <v>14332.5</v>
      </c>
      <c r="F29" s="41">
        <v>14332.5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9195.9753999999994</v>
      </c>
      <c r="C30" s="38">
        <v>9198.3176000000003</v>
      </c>
      <c r="D30" s="39">
        <v>18000</v>
      </c>
      <c r="E30" s="40">
        <v>42159.6</v>
      </c>
      <c r="F30" s="41">
        <v>42159.6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7082.7939999999999</v>
      </c>
      <c r="C31" s="38">
        <v>7085.8854000000001</v>
      </c>
      <c r="D31" s="39">
        <v>18000</v>
      </c>
      <c r="E31" s="40">
        <v>55645.2</v>
      </c>
      <c r="F31" s="41">
        <v>55645.2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2488.6837999999998</v>
      </c>
      <c r="C32" s="38">
        <v>2489.1010000000001</v>
      </c>
      <c r="D32" s="39">
        <v>4800</v>
      </c>
      <c r="E32" s="40">
        <v>2002.56</v>
      </c>
      <c r="F32" s="41">
        <v>2002.56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2306.0018</v>
      </c>
      <c r="C33" s="38">
        <v>2306.5931999999998</v>
      </c>
      <c r="D33" s="39">
        <v>4800</v>
      </c>
      <c r="E33" s="40">
        <v>2838.72</v>
      </c>
      <c r="F33" s="41">
        <v>2838.72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1466.3271999999999</v>
      </c>
      <c r="C34" s="38">
        <v>1466.6708000000001</v>
      </c>
      <c r="D34" s="39">
        <v>4800</v>
      </c>
      <c r="E34" s="40">
        <v>1649.28</v>
      </c>
      <c r="F34" s="41">
        <v>1649.28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1332.1923999999999</v>
      </c>
      <c r="C35" s="38">
        <v>1332.8206</v>
      </c>
      <c r="D35" s="39">
        <v>4800</v>
      </c>
      <c r="E35" s="40">
        <v>3015.36</v>
      </c>
      <c r="F35" s="41">
        <v>3015.36</v>
      </c>
      <c r="G35" s="41">
        <v>0</v>
      </c>
      <c r="H35" s="42">
        <v>0</v>
      </c>
    </row>
    <row r="36" spans="1:8" x14ac:dyDescent="0.25">
      <c r="A36" s="37" t="s">
        <v>41</v>
      </c>
      <c r="B36" s="38">
        <v>13657.4264</v>
      </c>
      <c r="C36" s="38">
        <v>13659.8984</v>
      </c>
      <c r="D36" s="39">
        <v>7200</v>
      </c>
      <c r="E36" s="40">
        <v>17798.400000000001</v>
      </c>
      <c r="F36" s="41">
        <v>17798.400000000001</v>
      </c>
      <c r="G36" s="41">
        <v>0</v>
      </c>
      <c r="H36" s="42">
        <v>0</v>
      </c>
    </row>
    <row r="37" spans="1:8" x14ac:dyDescent="0.25">
      <c r="A37" s="37" t="s">
        <v>42</v>
      </c>
      <c r="B37" s="38">
        <v>9023.4590000000007</v>
      </c>
      <c r="C37" s="38">
        <v>9027.3289999999997</v>
      </c>
      <c r="D37" s="39">
        <v>7200</v>
      </c>
      <c r="E37" s="40">
        <v>27864</v>
      </c>
      <c r="F37" s="41">
        <v>27864</v>
      </c>
      <c r="G37" s="41">
        <v>0</v>
      </c>
      <c r="H37" s="42">
        <v>0</v>
      </c>
    </row>
    <row r="38" spans="1:8" x14ac:dyDescent="0.25">
      <c r="A38" s="37" t="s">
        <v>43</v>
      </c>
      <c r="B38" s="38">
        <v>8348.7993999999999</v>
      </c>
      <c r="C38" s="38">
        <v>8352.6047999999992</v>
      </c>
      <c r="D38" s="39">
        <v>4800</v>
      </c>
      <c r="E38" s="40">
        <v>18265.919999999998</v>
      </c>
      <c r="F38" s="41">
        <v>18265.919999999998</v>
      </c>
      <c r="G38" s="41">
        <v>0</v>
      </c>
      <c r="H38" s="42">
        <v>0</v>
      </c>
    </row>
    <row r="39" spans="1:8" x14ac:dyDescent="0.25">
      <c r="A39" s="37" t="s">
        <v>44</v>
      </c>
      <c r="B39" s="38">
        <v>6286.6552000000001</v>
      </c>
      <c r="C39" s="38">
        <v>6289.9294</v>
      </c>
      <c r="D39" s="39">
        <v>3600</v>
      </c>
      <c r="E39" s="40">
        <v>11787.12</v>
      </c>
      <c r="F39" s="41">
        <v>11787.12</v>
      </c>
      <c r="G39" s="41">
        <v>0</v>
      </c>
      <c r="H39" s="42">
        <v>0</v>
      </c>
    </row>
    <row r="40" spans="1:8" x14ac:dyDescent="0.25">
      <c r="A40" s="37" t="s">
        <v>45</v>
      </c>
      <c r="B40" s="38">
        <v>96.11</v>
      </c>
      <c r="C40" s="38">
        <v>96.200199999999995</v>
      </c>
      <c r="D40" s="39">
        <v>4800</v>
      </c>
      <c r="E40" s="40">
        <v>432.96</v>
      </c>
      <c r="F40" s="41">
        <v>432.96</v>
      </c>
      <c r="G40" s="41">
        <v>0</v>
      </c>
      <c r="H40" s="42">
        <v>0</v>
      </c>
    </row>
    <row r="41" spans="1:8" x14ac:dyDescent="0.25">
      <c r="A41" s="37" t="s">
        <v>46</v>
      </c>
      <c r="B41" s="38">
        <v>940.41240000000005</v>
      </c>
      <c r="C41" s="38">
        <v>941.42219999999998</v>
      </c>
      <c r="D41" s="39">
        <v>4800</v>
      </c>
      <c r="E41" s="40">
        <v>4847.04</v>
      </c>
      <c r="F41" s="41">
        <v>4847.04</v>
      </c>
      <c r="G41" s="41">
        <v>0</v>
      </c>
      <c r="H41" s="42">
        <v>0</v>
      </c>
    </row>
    <row r="42" spans="1:8" x14ac:dyDescent="0.25">
      <c r="A42" s="37" t="s">
        <v>47</v>
      </c>
      <c r="B42" s="38">
        <v>1545.8325</v>
      </c>
      <c r="C42" s="38">
        <v>1545.8325</v>
      </c>
      <c r="D42" s="39">
        <v>4800</v>
      </c>
      <c r="E42" s="40">
        <v>0</v>
      </c>
      <c r="F42" s="41">
        <v>0</v>
      </c>
      <c r="G42" s="41">
        <v>0</v>
      </c>
      <c r="H42" s="42"/>
    </row>
    <row r="43" spans="1:8" x14ac:dyDescent="0.25">
      <c r="A43" s="37" t="s">
        <v>48</v>
      </c>
      <c r="B43" s="38">
        <v>3669.7266</v>
      </c>
      <c r="C43" s="38">
        <v>3669.7446</v>
      </c>
      <c r="D43" s="39">
        <v>4800</v>
      </c>
      <c r="E43" s="40">
        <v>86.4</v>
      </c>
      <c r="F43" s="41">
        <v>86.4</v>
      </c>
      <c r="G43" s="41">
        <v>0</v>
      </c>
      <c r="H43" s="42">
        <v>0</v>
      </c>
    </row>
    <row r="44" spans="1:8" x14ac:dyDescent="0.25">
      <c r="A44" s="37" t="s">
        <v>49</v>
      </c>
      <c r="B44" s="38">
        <v>2118.8362000000002</v>
      </c>
      <c r="C44" s="38">
        <v>2119.4802</v>
      </c>
      <c r="D44" s="39">
        <v>4800</v>
      </c>
      <c r="E44" s="40">
        <v>3091.2</v>
      </c>
      <c r="F44" s="41">
        <v>3091.2</v>
      </c>
      <c r="G44" s="41">
        <v>0</v>
      </c>
      <c r="H44" s="42">
        <v>0</v>
      </c>
    </row>
    <row r="45" spans="1:8" x14ac:dyDescent="0.25">
      <c r="A45" s="37" t="s">
        <v>50</v>
      </c>
      <c r="B45" s="38">
        <v>907.33619999999996</v>
      </c>
      <c r="C45" s="38">
        <v>907.45799999999997</v>
      </c>
      <c r="D45" s="39">
        <v>4800</v>
      </c>
      <c r="E45" s="40">
        <v>584.64</v>
      </c>
      <c r="F45" s="41">
        <v>584.64</v>
      </c>
      <c r="G45" s="41">
        <v>0</v>
      </c>
      <c r="H45" s="42">
        <v>0</v>
      </c>
    </row>
    <row r="46" spans="1:8" x14ac:dyDescent="0.25">
      <c r="A46" s="37" t="s">
        <v>51</v>
      </c>
      <c r="B46" s="38">
        <v>6148.6256000000003</v>
      </c>
      <c r="C46" s="38">
        <v>6148.6256000000003</v>
      </c>
      <c r="D46" s="39">
        <v>4800</v>
      </c>
      <c r="E46" s="40">
        <v>0</v>
      </c>
      <c r="F46" s="41">
        <v>0</v>
      </c>
      <c r="G46" s="41">
        <v>0</v>
      </c>
      <c r="H46" s="42"/>
    </row>
    <row r="47" spans="1:8" x14ac:dyDescent="0.25">
      <c r="A47" s="37" t="s">
        <v>52</v>
      </c>
      <c r="B47" s="38">
        <v>9849.4269999999997</v>
      </c>
      <c r="C47" s="38">
        <v>9849.8510000000006</v>
      </c>
      <c r="D47" s="39">
        <v>4800</v>
      </c>
      <c r="E47" s="40">
        <v>2035.2</v>
      </c>
      <c r="F47" s="41">
        <v>2035.2</v>
      </c>
      <c r="G47" s="41">
        <v>0</v>
      </c>
      <c r="H47" s="42">
        <v>0</v>
      </c>
    </row>
    <row r="48" spans="1:8" ht="16.5" thickBot="1" x14ac:dyDescent="0.3">
      <c r="A48" s="43" t="s">
        <v>53</v>
      </c>
      <c r="B48" s="44">
        <v>525.35519999999997</v>
      </c>
      <c r="C48" s="44">
        <v>525.61239999999998</v>
      </c>
      <c r="D48" s="45">
        <v>4800</v>
      </c>
      <c r="E48" s="46">
        <v>1234.56</v>
      </c>
      <c r="F48" s="47">
        <v>1234.56</v>
      </c>
      <c r="G48" s="47">
        <v>0</v>
      </c>
      <c r="H48" s="48">
        <v>0</v>
      </c>
    </row>
    <row r="49" spans="5:7" x14ac:dyDescent="0.25">
      <c r="E49" s="49">
        <f>SUM(E9:E48)</f>
        <v>3092448.0000000005</v>
      </c>
      <c r="F49" s="50">
        <f>SUM(F9:F48)</f>
        <v>3092434.8000000003</v>
      </c>
      <c r="G49" s="50">
        <f>SUM(G9:G48)</f>
        <v>13.2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2018-06-25T06:04:46Z</dcterms:modified>
</cp:coreProperties>
</file>